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D27" i="15" l="1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R21" i="15" s="1"/>
  <c r="G21" i="15"/>
  <c r="H21" i="15"/>
  <c r="S21" i="15" s="1"/>
  <c r="I21" i="15"/>
  <c r="J21" i="15"/>
  <c r="K21" i="15"/>
  <c r="L21" i="15"/>
  <c r="M21" i="15"/>
  <c r="N21" i="15"/>
  <c r="O21" i="15"/>
  <c r="P21" i="15"/>
  <c r="Q21" i="15"/>
  <c r="C21" i="15"/>
  <c r="B27" i="22" s="1"/>
  <c r="B29" i="22" s="1"/>
  <c r="D48" i="15"/>
  <c r="E48" i="15"/>
  <c r="F48" i="15"/>
  <c r="R48" i="15" s="1"/>
  <c r="G48" i="15"/>
  <c r="H48" i="15"/>
  <c r="S48" i="15" s="1"/>
  <c r="I48" i="15"/>
  <c r="J48" i="15"/>
  <c r="K48" i="15"/>
  <c r="L48" i="15"/>
  <c r="M48" i="15"/>
  <c r="N48" i="15"/>
  <c r="O48" i="15"/>
  <c r="P48" i="15"/>
  <c r="Q48" i="15"/>
  <c r="C48" i="15"/>
  <c r="B22" i="22"/>
  <c r="B21" i="22"/>
  <c r="R27" i="15" l="1"/>
  <c r="P28" i="15"/>
  <c r="P24" i="15" l="1"/>
  <c r="P49" i="15" l="1"/>
  <c r="D31" i="15" l="1"/>
  <c r="N31" i="15" s="1"/>
  <c r="P31" i="15" s="1"/>
  <c r="N37" i="15" l="1"/>
  <c r="P37" i="15" s="1"/>
  <c r="B67" i="22" l="1"/>
  <c r="B30" i="22" l="1"/>
  <c r="B33" i="22" s="1"/>
  <c r="B32" i="22" l="1"/>
  <c r="B36" i="22" l="1"/>
  <c r="B53" i="22" s="1"/>
  <c r="B55" i="22" s="1"/>
  <c r="B54" i="22" s="1"/>
  <c r="B35" i="22"/>
  <c r="B34" i="22"/>
</calcChain>
</file>

<file path=xl/sharedStrings.xml><?xml version="1.0" encoding="utf-8"?>
<sst xmlns="http://schemas.openxmlformats.org/spreadsheetml/2006/main" count="693" uniqueCount="333">
  <si>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</si>
  <si>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</si>
  <si>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</si>
  <si>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</si>
  <si>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</si>
  <si>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</si>
  <si>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</si>
  <si>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</si>
  <si>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</si>
  <si>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</si>
  <si>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</si>
  <si>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</si>
  <si>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</si>
  <si>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</si>
  <si>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</si>
  <si>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</si>
  <si>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</si>
  <si>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</si>
  <si>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</si>
  <si>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</si>
  <si>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</si>
  <si>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</si>
  <si>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</si>
  <si>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</si>
  <si>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</si>
  <si>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</si>
  <si>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</si>
  <si>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</si>
  <si>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</si>
  <si>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</si>
  <si>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</si>
  <si>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</si>
  <si>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</si>
  <si>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</si>
  <si>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</si>
  <si>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</si>
  <si>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</si>
  <si>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</si>
  <si>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</si>
  <si>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</si>
  <si>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</si>
  <si>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</si>
  <si>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</si>
  <si>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</si>
  <si>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</si>
  <si>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</si>
  <si>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</si>
  <si>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</si>
  <si>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</si>
  <si>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</si>
  <si>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</si>
  <si>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</si>
  <si>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</si>
  <si>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</si>
  <si>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</si>
  <si>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</si>
  <si>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</si>
  <si>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</si>
  <si>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</si>
  <si>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</si>
  <si>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</si>
  <si>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</si>
  <si>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</si>
  <si>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</si>
  <si>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</si>
  <si>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</si>
  <si>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</si>
  <si>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</si>
  <si>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</si>
  <si>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</si>
  <si>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</si>
  <si>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</si>
  <si>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</si>
  <si>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</si>
  <si>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</si>
  <si>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</si>
  <si>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</si>
  <si>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</si>
  <si>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</si>
  <si>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</si>
  <si>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</si>
  <si>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</si>
  <si>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</si>
  <si>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</si>
  <si>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</si>
  <si>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</si>
  <si>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</si>
  <si>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</si>
  <si>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</si>
  <si>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</si>
  <si>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</si>
  <si>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</si>
  <si>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</si>
  <si>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</si>
  <si>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</si>
  <si>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</si>
  <si>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</si>
  <si>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</si>
  <si>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</si>
  <si>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</si>
  <si>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</si>
  <si>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</si>
  <si>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</si>
  <si>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</si>
  <si>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</si>
  <si>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</si>
  <si>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</si>
  <si>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</si>
  <si>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</si>
  <si>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</si>
  <si>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</si>
  <si>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</si>
  <si>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</si>
  <si>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</si>
  <si>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</si>
  <si>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</si>
  <si>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</si>
  <si>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</si>
  <si>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</si>
  <si>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</si>
  <si>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</si>
  <si>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</si>
  <si>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</si>
  <si>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</si>
  <si>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</si>
  <si>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</si>
  <si>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</si>
  <si>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</si>
  <si>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</si>
  <si>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</si>
  <si>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</si>
  <si>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</si>
  <si>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</si>
  <si>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</si>
  <si>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</si>
  <si>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</si>
  <si>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</si>
  <si>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</si>
  <si>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</si>
  <si>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</si>
  <si>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</si>
  <si>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</si>
  <si>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</si>
  <si>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</si>
  <si>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</si>
  <si>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</si>
  <si>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</si>
  <si>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</si>
  <si>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</si>
  <si>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</si>
  <si>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</si>
  <si>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</si>
  <si>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</si>
  <si>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</si>
  <si>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</si>
  <si>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</si>
  <si>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</si>
  <si>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</si>
  <si>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</si>
  <si>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</si>
  <si>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</si>
  <si>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</si>
  <si>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</si>
  <si>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</si>
  <si>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</si>
  <si>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</si>
  <si>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</si>
  <si>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</si>
  <si>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</si>
  <si>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</si>
  <si>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</si>
  <si>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</si>
  <si>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</si>
  <si>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</si>
  <si>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</si>
  <si>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</si>
  <si>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</si>
  <si>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</si>
  <si>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</si>
  <si>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</si>
  <si>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</si>
  <si>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</si>
  <si>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</si>
  <si>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</si>
  <si>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</si>
  <si>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</si>
  <si>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</si>
  <si>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</si>
  <si>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</si>
  <si>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</si>
  <si>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</si>
  <si>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</si>
  <si>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</si>
  <si>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</si>
  <si>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</si>
  <si>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</si>
  <si>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</si>
  <si>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</si>
  <si>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</si>
  <si>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</si>
  <si>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</si>
  <si>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</si>
  <si>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</si>
  <si>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</si>
  <si>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</si>
  <si>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</si>
  <si>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</si>
  <si>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</si>
  <si>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</si>
  <si>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</si>
  <si>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</si>
  <si>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</si>
  <si>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</si>
  <si>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</si>
  <si>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</si>
  <si>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</si>
  <si>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</si>
  <si>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</si>
  <si>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</si>
  <si>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</si>
  <si>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</si>
  <si>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</si>
  <si>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</si>
  <si>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</si>
  <si>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</si>
  <si>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</si>
  <si>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</si>
  <si>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</si>
  <si>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</si>
  <si>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</si>
  <si>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</si>
  <si>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</si>
  <si>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</si>
  <si>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</si>
  <si>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</si>
  <si>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</si>
  <si>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</si>
  <si>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</si>
  <si>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</si>
  <si>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</si>
  <si>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</si>
  <si>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</si>
  <si>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</si>
  <si>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</si>
  <si>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</si>
  <si>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</si>
  <si>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</si>
  <si>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</si>
  <si>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</si>
  <si>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</si>
  <si>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</si>
  <si>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</si>
  <si>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</si>
  <si>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</si>
  <si>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</si>
  <si>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</si>
  <si>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</si>
  <si>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</si>
  <si>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</si>
  <si>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</si>
  <si>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</si>
  <si>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</si>
  <si>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</si>
  <si>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</si>
  <si>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</si>
  <si>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</si>
  <si>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</si>
  <si>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</si>
  <si>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</si>
  <si>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</si>
  <si>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</si>
  <si>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</si>
  <si>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</si>
  <si>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</si>
  <si>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</si>
  <si>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</si>
  <si>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</si>
  <si>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</si>
  <si>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</si>
  <si>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</si>
  <si>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</si>
  <si>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</si>
  <si>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</si>
  <si>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</si>
  <si>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</si>
  <si>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</si>
  <si>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</si>
  <si>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</si>
  <si>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</si>
  <si>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</si>
  <si>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</si>
  <si>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</si>
  <si>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</si>
  <si>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</si>
  <si>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</si>
  <si>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</si>
  <si>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</si>
  <si>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</si>
  <si>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</si>
  <si>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</si>
  <si>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</si>
  <si>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</si>
  <si>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</si>
  <si>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</si>
  <si>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</si>
  <si>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</si>
  <si>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</si>
  <si>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</si>
  <si>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</si>
  <si>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</si>
  <si>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</si>
  <si>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</si>
  <si>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</si>
  <si>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</si>
  <si>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</si>
  <si>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</si>
  <si>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</si>
  <si>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</si>
  <si>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П/С</t>
  </si>
  <si>
    <t>Краснодарский край, г Лабинск</t>
  </si>
  <si>
    <t>Q_Лб_25_ЛК15_017701</t>
  </si>
  <si>
    <t>Электроснабжение ЭПУ потребителей в соответствии с договором на ТП № 2-43-25-3953 г. Лабинск</t>
  </si>
  <si>
    <t>2026 г.</t>
  </si>
  <si>
    <t>Год 2028</t>
  </si>
  <si>
    <t xml:space="preserve">Электроснабжение ЭПУ потребителей в соответствии с договором на ТП № 2-43-25-3953 г. Лабинск </t>
  </si>
  <si>
    <t>присоединение «Ф-2» ТП-188 Л-2-11</t>
  </si>
  <si>
    <t>ВЛИ-0,4 кВ от оп. № 18 до оп. № 31 прис. «Ф-2» 
ТП-188 Л-2-11</t>
  </si>
  <si>
    <t>СС 108.6-3.1, СВ 95-3</t>
  </si>
  <si>
    <t>Строительство ВЛИ-0,4 кВ от опоры № 18 до опоры № 31 присоединение «Ф-2» ТП-188 Л-2-11 с установкой опор на базе стоек СС 108.6-3.1 и СВ 95-3 проводом марки СИП-2 3х70+1х54,6 мм2, протяженностью 0,400 км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</si>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</sst>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" fontId="10" fillId="0" borderId="1" xfId="2" applyNumberFormat="1" applyFont="1" applyFill="1" applyBorder="1" applyAlignment="1">
      <alignment horizontal="center" vertical="center" wrapText="1"/>
    </xf>
    <xf numFmtId="169" fontId="6" fillId="27" borderId="1" xfId="1" applyNumberFormat="1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 wrapText="1"/>
    </xf>
    <xf numFmtId="167" fontId="10" fillId="0" borderId="0" xfId="2" applyNumberFormat="1" applyFont="1"/>
    <xf numFmtId="169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7" t="s">
        <v>329</v>
      </c>
      <c r="B5" s="217"/>
      <c r="C5" s="217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21" t="s">
        <v>6</v>
      </c>
      <c r="B7" s="221"/>
      <c r="C7" s="22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2" t="s">
        <v>306</v>
      </c>
      <c r="B9" s="222"/>
      <c r="C9" s="22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3" t="s">
        <v>5</v>
      </c>
      <c r="B10" s="223"/>
      <c r="C10" s="22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4" t="s">
        <v>320</v>
      </c>
      <c r="B12" s="224"/>
      <c r="C12" s="224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3" t="s">
        <v>4</v>
      </c>
      <c r="B13" s="223"/>
      <c r="C13" s="22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4" t="s">
        <v>324</v>
      </c>
      <c r="B15" s="224"/>
      <c r="C15" s="22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8" t="s">
        <v>3</v>
      </c>
      <c r="B16" s="218"/>
      <c r="C16" s="21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9" t="s">
        <v>264</v>
      </c>
      <c r="B18" s="220"/>
      <c r="C18" s="22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4"/>
      <c r="B24" s="215"/>
      <c r="C24" s="21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319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315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4"/>
      <c r="B39" s="215"/>
      <c r="C39" s="2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4"/>
      <c r="B41" s="215"/>
      <c r="C41" s="2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9.5861999999999996E-3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v>9.5861999999999996E-3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5" t="s">
        <v>308</v>
      </c>
      <c r="B44" s="225"/>
      <c r="C44" s="225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3"/>
      <c r="B45" s="213"/>
      <c r="C45" s="21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7" t="s">
        <v>330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0" s="10" customFormat="1" x14ac:dyDescent="0.2">
      <c r="A7" s="15"/>
      <c r="H7" s="14"/>
    </row>
    <row r="8" spans="1:20" s="10" customFormat="1" ht="18.75" x14ac:dyDescent="0.2">
      <c r="A8" s="221" t="s">
        <v>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</row>
    <row r="9" spans="1:20" s="10" customFormat="1" ht="18.75" x14ac:dyDescent="0.2">
      <c r="A9" s="221"/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8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s="10" customFormat="1" ht="18.75" x14ac:dyDescent="0.2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</row>
    <row r="13" spans="1:20" s="10" customFormat="1" ht="18.75" customHeight="1" x14ac:dyDescent="0.2">
      <c r="A13" s="244" t="s">
        <v>320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</row>
    <row r="14" spans="1:20" s="10" customFormat="1" ht="18.75" customHeight="1" x14ac:dyDescent="0.2">
      <c r="A14" s="218" t="s">
        <v>4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0" s="7" customFormat="1" ht="34.5" customHeight="1" x14ac:dyDescent="0.2">
      <c r="A15" s="245" t="s">
        <v>324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</row>
    <row r="17" spans="1:113" s="2" customFormat="1" ht="15" customHeight="1" x14ac:dyDescent="0.2">
      <c r="A17" s="218" t="s">
        <v>3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</row>
    <row r="18" spans="1:113" s="2" customFormat="1" ht="15" customHeight="1" x14ac:dyDescent="0.2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0"/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</row>
    <row r="21" spans="1:113" ht="46.5" customHeight="1" x14ac:dyDescent="0.25">
      <c r="A21" s="236" t="s">
        <v>2</v>
      </c>
      <c r="B21" s="229" t="s">
        <v>282</v>
      </c>
      <c r="C21" s="230"/>
      <c r="D21" s="233" t="s">
        <v>281</v>
      </c>
      <c r="E21" s="229" t="s">
        <v>280</v>
      </c>
      <c r="F21" s="230"/>
      <c r="G21" s="229" t="s">
        <v>279</v>
      </c>
      <c r="H21" s="230"/>
      <c r="I21" s="229" t="s">
        <v>278</v>
      </c>
      <c r="J21" s="230"/>
      <c r="K21" s="233" t="s">
        <v>277</v>
      </c>
      <c r="L21" s="229" t="s">
        <v>276</v>
      </c>
      <c r="M21" s="230"/>
      <c r="N21" s="229" t="s">
        <v>275</v>
      </c>
      <c r="O21" s="230"/>
      <c r="P21" s="233" t="s">
        <v>274</v>
      </c>
      <c r="Q21" s="241" t="s">
        <v>36</v>
      </c>
      <c r="R21" s="242"/>
      <c r="S21" s="241" t="s">
        <v>35</v>
      </c>
      <c r="T21" s="243"/>
    </row>
    <row r="22" spans="1:113" ht="204.75" customHeight="1" x14ac:dyDescent="0.25">
      <c r="A22" s="237"/>
      <c r="B22" s="231"/>
      <c r="C22" s="232"/>
      <c r="D22" s="235"/>
      <c r="E22" s="231"/>
      <c r="F22" s="232"/>
      <c r="G22" s="231"/>
      <c r="H22" s="232"/>
      <c r="I22" s="231"/>
      <c r="J22" s="232"/>
      <c r="K22" s="234"/>
      <c r="L22" s="231"/>
      <c r="M22" s="232"/>
      <c r="N22" s="231"/>
      <c r="O22" s="232"/>
      <c r="P22" s="234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8"/>
      <c r="B23" s="135" t="s">
        <v>30</v>
      </c>
      <c r="C23" s="135" t="s">
        <v>31</v>
      </c>
      <c r="D23" s="234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8" t="s">
        <v>272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9" t="s">
        <v>309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6"/>
      <c r="B35" s="226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O12" sqref="O12:S12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7" t="s">
        <v>331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21" t="s">
        <v>6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7" t="s">
        <v>306</v>
      </c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8" t="s">
        <v>5</v>
      </c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8" t="s">
        <v>320</v>
      </c>
      <c r="P12" s="259"/>
      <c r="Q12" s="259"/>
      <c r="R12" s="259"/>
      <c r="S12" s="259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8" t="s">
        <v>4</v>
      </c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60" t="s">
        <v>324</v>
      </c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02"/>
      <c r="X15" s="202"/>
      <c r="Y15" s="202"/>
      <c r="Z15" s="202"/>
      <c r="AA15" s="202"/>
    </row>
    <row r="16" spans="1:27" s="2" customFormat="1" ht="15" customHeight="1" x14ac:dyDescent="0.2">
      <c r="E16" s="218" t="s">
        <v>3</v>
      </c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3" t="s">
        <v>256</v>
      </c>
      <c r="C21" s="254"/>
      <c r="D21" s="253" t="s">
        <v>258</v>
      </c>
      <c r="E21" s="254"/>
      <c r="F21" s="241" t="s">
        <v>29</v>
      </c>
      <c r="G21" s="243"/>
      <c r="H21" s="243"/>
      <c r="I21" s="242"/>
      <c r="J21" s="250" t="s">
        <v>259</v>
      </c>
      <c r="K21" s="253" t="s">
        <v>260</v>
      </c>
      <c r="L21" s="254"/>
      <c r="M21" s="253" t="s">
        <v>261</v>
      </c>
      <c r="N21" s="254"/>
      <c r="O21" s="253" t="s">
        <v>250</v>
      </c>
      <c r="P21" s="254"/>
      <c r="Q21" s="253" t="s">
        <v>41</v>
      </c>
      <c r="R21" s="254"/>
      <c r="S21" s="250" t="s">
        <v>40</v>
      </c>
      <c r="T21" s="250" t="s">
        <v>262</v>
      </c>
      <c r="U21" s="250" t="s">
        <v>257</v>
      </c>
      <c r="V21" s="253" t="s">
        <v>39</v>
      </c>
      <c r="W21" s="254"/>
      <c r="X21" s="241" t="s">
        <v>284</v>
      </c>
      <c r="Y21" s="243"/>
      <c r="Z21" s="241" t="s">
        <v>285</v>
      </c>
      <c r="AA21" s="243"/>
    </row>
    <row r="22" spans="1:27" ht="155.25" customHeight="1" x14ac:dyDescent="0.25">
      <c r="A22" s="251"/>
      <c r="B22" s="255"/>
      <c r="C22" s="256"/>
      <c r="D22" s="255"/>
      <c r="E22" s="256"/>
      <c r="F22" s="241" t="s">
        <v>38</v>
      </c>
      <c r="G22" s="242"/>
      <c r="H22" s="241" t="s">
        <v>37</v>
      </c>
      <c r="I22" s="242"/>
      <c r="J22" s="252"/>
      <c r="K22" s="255"/>
      <c r="L22" s="256"/>
      <c r="M22" s="255"/>
      <c r="N22" s="256"/>
      <c r="O22" s="255"/>
      <c r="P22" s="256"/>
      <c r="Q22" s="255"/>
      <c r="R22" s="256"/>
      <c r="S22" s="252"/>
      <c r="T22" s="252"/>
      <c r="U22" s="252"/>
      <c r="V22" s="255"/>
      <c r="W22" s="256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2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325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70</v>
      </c>
      <c r="O25" s="112"/>
      <c r="P25" s="112" t="s">
        <v>305</v>
      </c>
      <c r="Q25" s="76"/>
      <c r="R25" s="112">
        <v>0.4</v>
      </c>
      <c r="S25" s="76">
        <v>2026</v>
      </c>
      <c r="T25" s="76" t="s">
        <v>296</v>
      </c>
      <c r="U25" s="76" t="s">
        <v>296</v>
      </c>
      <c r="V25" s="73"/>
      <c r="W25" s="73" t="s">
        <v>327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8" t="s">
        <v>309</v>
      </c>
      <c r="O26" s="248"/>
      <c r="P26" s="248"/>
      <c r="Q26" s="248"/>
      <c r="R26" s="248"/>
      <c r="S26" s="248"/>
      <c r="T26" s="248"/>
      <c r="U26" s="248"/>
      <c r="V26" s="248"/>
      <c r="W26" s="248"/>
      <c r="X26" s="195"/>
      <c r="Y26" s="195"/>
      <c r="Z26" s="195"/>
      <c r="AA26" s="195"/>
    </row>
    <row r="27" spans="1:27" s="113" customFormat="1" ht="22.5" customHeight="1" x14ac:dyDescent="0.25">
      <c r="A27" s="192"/>
      <c r="B27" s="249"/>
      <c r="C27" s="249"/>
      <c r="D27" s="249"/>
      <c r="E27" s="194"/>
      <c r="F27" s="195"/>
      <c r="G27" s="195"/>
      <c r="K27" s="195"/>
      <c r="L27" s="197"/>
      <c r="M27" s="195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7" t="s">
        <v>331</v>
      </c>
      <c r="B5" s="217"/>
      <c r="C5" s="217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21" t="s">
        <v>6</v>
      </c>
      <c r="B7" s="221"/>
      <c r="C7" s="221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1"/>
      <c r="B8" s="221"/>
      <c r="C8" s="221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">
        <v>306</v>
      </c>
      <c r="B9" s="262"/>
      <c r="C9" s="262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8" t="s">
        <v>5</v>
      </c>
      <c r="B10" s="218"/>
      <c r="C10" s="218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1"/>
      <c r="B11" s="221"/>
      <c r="C11" s="221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">
        <v>320</v>
      </c>
      <c r="B12" s="263"/>
      <c r="C12" s="263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8" t="s">
        <v>4</v>
      </c>
      <c r="B13" s="218"/>
      <c r="C13" s="218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4"/>
      <c r="B14" s="264"/>
      <c r="C14" s="264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61" t="s">
        <v>324</v>
      </c>
      <c r="B15" s="261"/>
      <c r="C15" s="261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8" t="s">
        <v>3</v>
      </c>
      <c r="B16" s="218"/>
      <c r="C16" s="218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7"/>
      <c r="B17" s="247"/>
      <c r="C17" s="247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5" t="s">
        <v>248</v>
      </c>
      <c r="B18" s="245"/>
      <c r="C18" s="245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328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318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5" t="s">
        <v>309</v>
      </c>
      <c r="B31" s="265"/>
      <c r="C31" s="265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3"/>
      <c r="B32" s="213"/>
      <c r="C32" s="213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1.85546875" style="44" customWidth="1"/>
    <col min="10" max="10" width="24.4257812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7" t="s">
        <v>332</v>
      </c>
      <c r="B5" s="217"/>
      <c r="C5" s="217"/>
      <c r="D5" s="217"/>
      <c r="E5" s="217"/>
      <c r="F5" s="217"/>
      <c r="G5" s="217"/>
      <c r="H5" s="217"/>
      <c r="I5" s="217"/>
      <c r="J5" s="21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21" t="s">
        <v>6</v>
      </c>
      <c r="B7" s="221"/>
      <c r="C7" s="221"/>
      <c r="D7" s="221"/>
      <c r="E7" s="221"/>
      <c r="F7" s="221"/>
      <c r="G7" s="221"/>
      <c r="H7" s="221"/>
      <c r="I7" s="221"/>
      <c r="J7" s="221"/>
    </row>
    <row r="8" spans="1:42" ht="18.75" x14ac:dyDescent="0.25">
      <c r="A8" s="221"/>
      <c r="B8" s="221"/>
      <c r="C8" s="221"/>
      <c r="D8" s="221"/>
      <c r="E8" s="221"/>
      <c r="F8" s="221"/>
      <c r="G8" s="221"/>
      <c r="H8" s="221"/>
      <c r="I8" s="221"/>
      <c r="J8" s="221"/>
    </row>
    <row r="9" spans="1:42" x14ac:dyDescent="0.25">
      <c r="A9" s="277" t="s">
        <v>306</v>
      </c>
      <c r="B9" s="277"/>
      <c r="C9" s="277"/>
      <c r="D9" s="277"/>
      <c r="E9" s="277"/>
      <c r="F9" s="277"/>
      <c r="G9" s="277"/>
      <c r="H9" s="277"/>
      <c r="I9" s="277"/>
      <c r="J9" s="277"/>
    </row>
    <row r="10" spans="1:42" x14ac:dyDescent="0.25">
      <c r="A10" s="218" t="s">
        <v>5</v>
      </c>
      <c r="B10" s="218"/>
      <c r="C10" s="218"/>
      <c r="D10" s="218"/>
      <c r="E10" s="218"/>
      <c r="F10" s="218"/>
      <c r="G10" s="218"/>
      <c r="H10" s="218"/>
      <c r="I10" s="218"/>
      <c r="J10" s="218"/>
    </row>
    <row r="11" spans="1:42" ht="18.75" x14ac:dyDescent="0.25">
      <c r="A11" s="221"/>
      <c r="B11" s="221"/>
      <c r="C11" s="221"/>
      <c r="D11" s="221"/>
      <c r="E11" s="221"/>
      <c r="F11" s="221"/>
      <c r="G11" s="221"/>
      <c r="H11" s="221"/>
      <c r="I11" s="221"/>
      <c r="J11" s="221"/>
    </row>
    <row r="12" spans="1:42" x14ac:dyDescent="0.25">
      <c r="A12" s="189"/>
      <c r="B12" s="189"/>
      <c r="C12" s="280" t="s">
        <v>320</v>
      </c>
      <c r="D12" s="280"/>
      <c r="E12" s="280"/>
      <c r="F12" s="280"/>
      <c r="G12" s="280"/>
      <c r="H12" s="280"/>
      <c r="I12" s="189"/>
      <c r="J12" s="189"/>
    </row>
    <row r="13" spans="1:42" x14ac:dyDescent="0.25">
      <c r="A13" s="218" t="s">
        <v>4</v>
      </c>
      <c r="B13" s="218"/>
      <c r="C13" s="218"/>
      <c r="D13" s="218"/>
      <c r="E13" s="218"/>
      <c r="F13" s="218"/>
      <c r="G13" s="218"/>
      <c r="H13" s="218"/>
      <c r="I13" s="218"/>
      <c r="J13" s="218"/>
    </row>
    <row r="14" spans="1:42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</row>
    <row r="15" spans="1:42" ht="31.5" customHeight="1" x14ac:dyDescent="0.25">
      <c r="A15" s="278" t="s">
        <v>324</v>
      </c>
      <c r="B15" s="277"/>
      <c r="C15" s="277"/>
      <c r="D15" s="277"/>
      <c r="E15" s="277"/>
      <c r="F15" s="277"/>
      <c r="G15" s="277"/>
      <c r="H15" s="277"/>
      <c r="I15" s="277"/>
      <c r="J15" s="277"/>
    </row>
    <row r="16" spans="1:42" x14ac:dyDescent="0.25">
      <c r="A16" s="218" t="s">
        <v>3</v>
      </c>
      <c r="B16" s="218"/>
      <c r="C16" s="218"/>
      <c r="D16" s="218"/>
      <c r="E16" s="218"/>
      <c r="F16" s="218"/>
      <c r="G16" s="218"/>
      <c r="H16" s="218"/>
      <c r="I16" s="218"/>
      <c r="J16" s="218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6" t="s">
        <v>252</v>
      </c>
      <c r="B19" s="276"/>
      <c r="C19" s="276"/>
      <c r="D19" s="276"/>
      <c r="E19" s="276"/>
      <c r="F19" s="276"/>
      <c r="G19" s="276"/>
      <c r="H19" s="276"/>
      <c r="I19" s="276"/>
      <c r="J19" s="276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6" t="s">
        <v>139</v>
      </c>
      <c r="B21" s="266" t="s">
        <v>138</v>
      </c>
      <c r="C21" s="271" t="s">
        <v>198</v>
      </c>
      <c r="D21" s="271"/>
      <c r="E21" s="271"/>
      <c r="F21" s="271"/>
      <c r="G21" s="279" t="s">
        <v>137</v>
      </c>
      <c r="H21" s="268" t="s">
        <v>200</v>
      </c>
      <c r="I21" s="266" t="s">
        <v>136</v>
      </c>
      <c r="J21" s="267" t="s">
        <v>199</v>
      </c>
    </row>
    <row r="22" spans="1:10" ht="58.5" customHeight="1" x14ac:dyDescent="0.25">
      <c r="A22" s="266"/>
      <c r="B22" s="266"/>
      <c r="C22" s="272" t="s">
        <v>1</v>
      </c>
      <c r="D22" s="272"/>
      <c r="E22" s="273" t="s">
        <v>0</v>
      </c>
      <c r="F22" s="274"/>
      <c r="G22" s="279"/>
      <c r="H22" s="269"/>
      <c r="I22" s="266"/>
      <c r="J22" s="267"/>
    </row>
    <row r="23" spans="1:10" ht="31.5" x14ac:dyDescent="0.25">
      <c r="A23" s="266"/>
      <c r="B23" s="266"/>
      <c r="C23" s="67" t="s">
        <v>135</v>
      </c>
      <c r="D23" s="67" t="s">
        <v>134</v>
      </c>
      <c r="E23" s="67" t="s">
        <v>135</v>
      </c>
      <c r="F23" s="67" t="s">
        <v>134</v>
      </c>
      <c r="G23" s="279"/>
      <c r="H23" s="270"/>
      <c r="I23" s="266"/>
      <c r="J23" s="267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206">
        <v>2025</v>
      </c>
      <c r="D26" s="206">
        <v>2025</v>
      </c>
      <c r="E26" s="206">
        <v>2025</v>
      </c>
      <c r="F26" s="206">
        <v>2025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206">
        <v>2025</v>
      </c>
      <c r="D31" s="206">
        <v>2025</v>
      </c>
      <c r="E31" s="206">
        <v>2025</v>
      </c>
      <c r="F31" s="206">
        <v>2025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206">
        <v>2026</v>
      </c>
      <c r="D32" s="206">
        <v>2026</v>
      </c>
      <c r="E32" s="206">
        <v>2026</v>
      </c>
      <c r="F32" s="206">
        <v>2026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206">
        <v>2026</v>
      </c>
      <c r="D35" s="206">
        <v>2026</v>
      </c>
      <c r="E35" s="206">
        <v>2026</v>
      </c>
      <c r="F35" s="206">
        <v>2026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206">
        <v>2026</v>
      </c>
      <c r="D37" s="206">
        <v>2026</v>
      </c>
      <c r="E37" s="206">
        <v>2026</v>
      </c>
      <c r="F37" s="206">
        <v>2026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10" t="s">
        <v>293</v>
      </c>
      <c r="D40" s="110" t="s">
        <v>293</v>
      </c>
      <c r="E40" s="110" t="s">
        <v>293</v>
      </c>
      <c r="F40" s="110" t="s">
        <v>293</v>
      </c>
      <c r="G40" s="152">
        <v>0</v>
      </c>
      <c r="H40" s="152">
        <v>0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10" t="s">
        <v>293</v>
      </c>
      <c r="D41" s="110" t="s">
        <v>293</v>
      </c>
      <c r="E41" s="110" t="s">
        <v>293</v>
      </c>
      <c r="F41" s="110" t="s">
        <v>293</v>
      </c>
      <c r="G41" s="110" t="s">
        <v>293</v>
      </c>
      <c r="H41" s="110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206">
        <v>2026</v>
      </c>
      <c r="D42" s="206">
        <v>2026</v>
      </c>
      <c r="E42" s="206">
        <v>2026</v>
      </c>
      <c r="F42" s="206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206">
        <v>2026</v>
      </c>
      <c r="D43" s="206">
        <v>2026</v>
      </c>
      <c r="E43" s="110" t="s">
        <v>293</v>
      </c>
      <c r="F43" s="110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206">
        <v>2026</v>
      </c>
      <c r="D44" s="206">
        <v>2026</v>
      </c>
      <c r="E44" s="110" t="s">
        <v>293</v>
      </c>
      <c r="F44" s="110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110" t="s">
        <v>293</v>
      </c>
      <c r="D45" s="110" t="s">
        <v>293</v>
      </c>
      <c r="E45" s="110" t="s">
        <v>293</v>
      </c>
      <c r="F45" s="110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110" t="s">
        <v>293</v>
      </c>
      <c r="D46" s="110" t="s">
        <v>293</v>
      </c>
      <c r="E46" s="110" t="s">
        <v>293</v>
      </c>
      <c r="F46" s="110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206">
        <v>2026</v>
      </c>
      <c r="D47" s="206">
        <v>2026</v>
      </c>
      <c r="E47" s="110" t="s">
        <v>293</v>
      </c>
      <c r="F47" s="110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110" t="s">
        <v>293</v>
      </c>
      <c r="D48" s="110" t="s">
        <v>293</v>
      </c>
      <c r="E48" s="110" t="s">
        <v>293</v>
      </c>
      <c r="F48" s="110" t="s">
        <v>293</v>
      </c>
      <c r="G48" s="110" t="s">
        <v>293</v>
      </c>
      <c r="H48" s="110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110" t="s">
        <v>293</v>
      </c>
      <c r="D49" s="110" t="s">
        <v>293</v>
      </c>
      <c r="E49" s="110" t="s">
        <v>293</v>
      </c>
      <c r="F49" s="110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206">
        <v>2026</v>
      </c>
      <c r="D50" s="206">
        <v>2026</v>
      </c>
      <c r="E50" s="110" t="s">
        <v>293</v>
      </c>
      <c r="F50" s="110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10" t="s">
        <v>293</v>
      </c>
      <c r="D51" s="110" t="s">
        <v>293</v>
      </c>
      <c r="E51" s="110" t="s">
        <v>293</v>
      </c>
      <c r="F51" s="110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206">
        <v>2026</v>
      </c>
      <c r="D52" s="206">
        <v>2026</v>
      </c>
      <c r="E52" s="110" t="s">
        <v>293</v>
      </c>
      <c r="F52" s="110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206">
        <v>2026</v>
      </c>
      <c r="D53" s="206">
        <v>2026</v>
      </c>
      <c r="E53" s="110" t="s">
        <v>293</v>
      </c>
      <c r="F53" s="110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206">
        <v>2026</v>
      </c>
      <c r="D54" s="206">
        <v>2026</v>
      </c>
      <c r="E54" s="110" t="s">
        <v>293</v>
      </c>
      <c r="F54" s="110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5" t="s">
        <v>309</v>
      </c>
      <c r="B56" s="275"/>
      <c r="C56" s="275"/>
      <c r="D56" s="275"/>
      <c r="E56" s="275"/>
      <c r="F56" s="275"/>
      <c r="G56" s="275"/>
      <c r="H56" s="275"/>
      <c r="I56" s="275"/>
      <c r="J56" s="275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7" t="s">
        <v>332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21" t="s">
        <v>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2" t="s">
        <v>306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</row>
    <row r="9" spans="1:19" ht="18.75" customHeight="1" x14ac:dyDescent="0.25">
      <c r="A9" s="218" t="s">
        <v>5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19" x14ac:dyDescent="0.25">
      <c r="A10" s="258" t="s">
        <v>320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</row>
    <row r="11" spans="1:19" x14ac:dyDescent="0.25">
      <c r="A11" s="218" t="s">
        <v>4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</row>
    <row r="12" spans="1:19" ht="39" customHeight="1" x14ac:dyDescent="0.25">
      <c r="A12" s="261" t="s">
        <v>321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</row>
    <row r="13" spans="1:19" ht="16.149999999999999" customHeight="1" x14ac:dyDescent="0.25">
      <c r="A13" s="218" t="s">
        <v>3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</row>
    <row r="14" spans="1:19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4" t="s">
        <v>105</v>
      </c>
      <c r="B17" s="284" t="s">
        <v>104</v>
      </c>
      <c r="C17" s="266" t="s">
        <v>103</v>
      </c>
      <c r="D17" s="266"/>
      <c r="E17" s="284" t="s">
        <v>316</v>
      </c>
      <c r="F17" s="291" t="s">
        <v>314</v>
      </c>
      <c r="G17" s="292"/>
      <c r="H17" s="292"/>
      <c r="I17" s="292"/>
      <c r="J17" s="291" t="s">
        <v>317</v>
      </c>
      <c r="K17" s="292"/>
      <c r="L17" s="292"/>
      <c r="M17" s="292"/>
      <c r="N17" s="291" t="s">
        <v>323</v>
      </c>
      <c r="O17" s="292"/>
      <c r="P17" s="292"/>
      <c r="Q17" s="292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85"/>
      <c r="B18" s="285"/>
      <c r="C18" s="266"/>
      <c r="D18" s="266"/>
      <c r="E18" s="285"/>
      <c r="F18" s="266" t="s">
        <v>1</v>
      </c>
      <c r="G18" s="266"/>
      <c r="H18" s="266" t="s">
        <v>101</v>
      </c>
      <c r="I18" s="266"/>
      <c r="J18" s="266" t="s">
        <v>1</v>
      </c>
      <c r="K18" s="266"/>
      <c r="L18" s="266" t="s">
        <v>101</v>
      </c>
      <c r="M18" s="266"/>
      <c r="N18" s="266" t="s">
        <v>1</v>
      </c>
      <c r="O18" s="266"/>
      <c r="P18" s="266" t="s">
        <v>101</v>
      </c>
      <c r="Q18" s="293"/>
      <c r="R18" s="289"/>
      <c r="S18" s="290"/>
    </row>
    <row r="19" spans="1:22" ht="89.25" customHeight="1" x14ac:dyDescent="0.25">
      <c r="A19" s="272"/>
      <c r="B19" s="272"/>
      <c r="C19" s="56" t="s">
        <v>1</v>
      </c>
      <c r="D19" s="56" t="s">
        <v>99</v>
      </c>
      <c r="E19" s="272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9.5861999999999996E-3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9.5861999999999996E-3</v>
      </c>
      <c r="G21" s="179">
        <f t="shared" si="0"/>
        <v>9.5861999999999996E-3</v>
      </c>
      <c r="H21" s="179">
        <f t="shared" si="0"/>
        <v>9.5861999999999996E-3</v>
      </c>
      <c r="I21" s="179">
        <f t="shared" si="0"/>
        <v>9.5861999999999996E-3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9.5861999999999996E-3</v>
      </c>
      <c r="S21" s="183">
        <f t="shared" ref="S21" si="2">H21+L21+P21</f>
        <v>9.5861999999999996E-3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9.5861999999999996E-3</v>
      </c>
      <c r="D24" s="179">
        <v>0</v>
      </c>
      <c r="E24" s="179">
        <v>0</v>
      </c>
      <c r="F24" s="179">
        <v>9.5861999999999996E-3</v>
      </c>
      <c r="G24" s="179">
        <v>9.5861999999999996E-3</v>
      </c>
      <c r="H24" s="179">
        <v>9.5861999999999996E-3</v>
      </c>
      <c r="I24" s="179">
        <v>9.5861999999999996E-3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9.5861999999999996E-3</v>
      </c>
      <c r="S24" s="183">
        <f t="shared" si="4"/>
        <v>9.5861999999999996E-3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9.5861999999999996E-3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9.5861999999999996E-3</v>
      </c>
      <c r="G27" s="179">
        <f t="shared" si="5"/>
        <v>9.5861999999999996E-3</v>
      </c>
      <c r="H27" s="179">
        <f t="shared" si="5"/>
        <v>9.5861999999999996E-3</v>
      </c>
      <c r="I27" s="179">
        <f t="shared" si="5"/>
        <v>9.5861999999999996E-3</v>
      </c>
      <c r="J27" s="179">
        <f t="shared" si="5"/>
        <v>0</v>
      </c>
      <c r="K27" s="179">
        <f t="shared" si="5"/>
        <v>0</v>
      </c>
      <c r="L27" s="179">
        <f t="shared" si="5"/>
        <v>0</v>
      </c>
      <c r="M27" s="179">
        <f t="shared" si="5"/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9.5861999999999996E-3</v>
      </c>
      <c r="S27" s="183">
        <f t="shared" si="4"/>
        <v>9.5861999999999996E-3</v>
      </c>
    </row>
    <row r="28" spans="1:22" x14ac:dyDescent="0.25">
      <c r="A28" s="50" t="s">
        <v>87</v>
      </c>
      <c r="B28" s="37" t="s">
        <v>86</v>
      </c>
      <c r="C28" s="179">
        <v>9.5861999999999996E-3</v>
      </c>
      <c r="D28" s="179">
        <v>0</v>
      </c>
      <c r="E28" s="179">
        <v>0</v>
      </c>
      <c r="F28" s="179">
        <v>9.5861999999999996E-3</v>
      </c>
      <c r="G28" s="179">
        <v>9.5861999999999996E-3</v>
      </c>
      <c r="H28" s="179">
        <v>9.5861999999999996E-3</v>
      </c>
      <c r="I28" s="179">
        <v>9.5861999999999996E-3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9.5861999999999996E-3</v>
      </c>
      <c r="S28" s="183">
        <f t="shared" si="4"/>
        <v>9.5861999999999996E-3</v>
      </c>
      <c r="T28" s="209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ref="D31" si="6">C31</f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0.4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0.4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0.4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2" t="s">
        <v>310</v>
      </c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1"/>
      <c r="C65" s="281"/>
      <c r="D65" s="281"/>
      <c r="E65" s="281"/>
      <c r="F65" s="281"/>
      <c r="G65" s="281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331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21" t="s">
        <v>6</v>
      </c>
      <c r="B7" s="221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2" t="s">
        <v>306</v>
      </c>
      <c r="B9" s="262"/>
      <c r="C9" s="97"/>
      <c r="D9" s="97"/>
      <c r="E9" s="97"/>
      <c r="F9" s="97"/>
      <c r="G9" s="97"/>
      <c r="H9" s="97"/>
    </row>
    <row r="10" spans="1:8" x14ac:dyDescent="0.25">
      <c r="A10" s="218" t="s">
        <v>5</v>
      </c>
      <c r="B10" s="218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8" t="s">
        <v>320</v>
      </c>
      <c r="B12" s="258"/>
      <c r="C12" s="97"/>
      <c r="D12" s="97"/>
      <c r="E12" s="97"/>
      <c r="F12" s="97"/>
      <c r="G12" s="97"/>
      <c r="H12" s="97"/>
    </row>
    <row r="13" spans="1:8" x14ac:dyDescent="0.25">
      <c r="A13" s="218" t="s">
        <v>4</v>
      </c>
      <c r="B13" s="218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61" t="s">
        <v>321</v>
      </c>
      <c r="B15" s="261"/>
      <c r="C15" s="97"/>
      <c r="D15" s="97"/>
      <c r="E15" s="97"/>
      <c r="F15" s="97"/>
      <c r="G15" s="97"/>
      <c r="H15" s="97"/>
    </row>
    <row r="16" spans="1:8" x14ac:dyDescent="0.25">
      <c r="A16" s="218" t="s">
        <v>3</v>
      </c>
      <c r="B16" s="218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8" t="s">
        <v>263</v>
      </c>
      <c r="B18" s="298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2-43-25-3953 г. Лабинск</v>
      </c>
    </row>
    <row r="22" spans="1:2" ht="16.5" thickBot="1" x14ac:dyDescent="0.3">
      <c r="A22" s="81" t="s">
        <v>153</v>
      </c>
      <c r="B22" s="208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322</v>
      </c>
    </row>
    <row r="26" spans="1:2" ht="16.5" thickBot="1" x14ac:dyDescent="0.3">
      <c r="A26" s="83" t="s">
        <v>156</v>
      </c>
      <c r="B26" s="169" t="s">
        <v>318</v>
      </c>
    </row>
    <row r="27" spans="1:2" ht="24.75" customHeight="1" thickBot="1" x14ac:dyDescent="0.3">
      <c r="A27" s="88" t="s">
        <v>304</v>
      </c>
      <c r="B27" s="210">
        <f>'3.4. Паспорт фин осв ввод'!C21</f>
        <v>9.5861999999999996E-3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11">
        <f>B27</f>
        <v>9.5861999999999996E-3</v>
      </c>
    </row>
    <row r="30" spans="1:2" ht="29.25" thickBot="1" x14ac:dyDescent="0.3">
      <c r="A30" s="89" t="s">
        <v>159</v>
      </c>
      <c r="B30" s="211">
        <f>B29</f>
        <v>9.5861999999999996E-3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11">
        <f>B30</f>
        <v>9.5861999999999996E-3</v>
      </c>
    </row>
    <row r="33" spans="1:2" ht="16.5" thickBot="1" x14ac:dyDescent="0.3">
      <c r="A33" s="85" t="s">
        <v>162</v>
      </c>
      <c r="B33" s="212">
        <f>B30</f>
        <v>9.5861999999999996E-3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B32</f>
        <v>9.5861999999999996E-3</v>
      </c>
    </row>
    <row r="36" spans="1:2" ht="16.5" thickBot="1" x14ac:dyDescent="0.3">
      <c r="A36" s="85" t="s">
        <v>165</v>
      </c>
      <c r="B36" s="181">
        <f>B32</f>
        <v>9.5861999999999996E-3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B36</f>
        <v>9.5861999999999996E-3</v>
      </c>
    </row>
    <row r="54" spans="1:2" ht="16.5" thickBot="1" x14ac:dyDescent="0.3">
      <c r="A54" s="82" t="s">
        <v>174</v>
      </c>
      <c r="B54" s="185">
        <f>B55/B30</f>
        <v>1</v>
      </c>
    </row>
    <row r="55" spans="1:2" ht="16.5" thickBot="1" x14ac:dyDescent="0.3">
      <c r="A55" s="83" t="s">
        <v>175</v>
      </c>
      <c r="B55" s="201">
        <f>B53</f>
        <v>9.5861999999999996E-3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35.25" customHeight="1" thickBot="1" x14ac:dyDescent="0.3">
      <c r="A67" s="90" t="s">
        <v>186</v>
      </c>
      <c r="B67" s="173" t="str">
        <f>'3.2 паспорт описание'!C24</f>
        <v>Строительство ВЛИ-0,4 кВ от опоры № 18 до опоры № 31 присоединение «Ф-2» ТП-188 Л-2-11 с установкой опор на базе стоек СС 108.6-3.1 и СВ 95-3 проводом марки СИП-2 3х70+1х54,6 мм2, протяженностью 0,400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5" t="s">
        <v>296</v>
      </c>
    </row>
    <row r="74" spans="1:2" x14ac:dyDescent="0.25">
      <c r="A74" s="87" t="s">
        <v>193</v>
      </c>
      <c r="B74" s="296"/>
    </row>
    <row r="75" spans="1:2" x14ac:dyDescent="0.25">
      <c r="A75" s="87" t="s">
        <v>194</v>
      </c>
      <c r="B75" s="296"/>
    </row>
    <row r="76" spans="1:2" x14ac:dyDescent="0.25">
      <c r="A76" s="87" t="s">
        <v>195</v>
      </c>
      <c r="B76" s="296"/>
    </row>
    <row r="77" spans="1:2" x14ac:dyDescent="0.25">
      <c r="A77" s="87" t="s">
        <v>196</v>
      </c>
      <c r="B77" s="296"/>
    </row>
    <row r="78" spans="1:2" ht="16.5" thickBot="1" x14ac:dyDescent="0.3">
      <c r="A78" s="92" t="s">
        <v>197</v>
      </c>
      <c r="B78" s="297"/>
    </row>
    <row r="79" spans="1:2" x14ac:dyDescent="0.25">
      <c r="A79" s="299" t="s">
        <v>312</v>
      </c>
      <c r="B79" s="299"/>
    </row>
    <row r="80" spans="1:2" ht="14.25" customHeight="1" x14ac:dyDescent="0.25">
      <c r="A80" s="294"/>
      <c r="B80" s="294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2026-05-07T06:31:34Z</dcterms:modified>
</cp:coreProperties>
</file>